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Alcaldia antonio nariño\TRABAJO OBRAS EN EJECUCION\"/>
    </mc:Choice>
  </mc:AlternateContent>
  <xr:revisionPtr revIDLastSave="0" documentId="13_ncr:1_{C9F7F270-1824-4075-8A2C-3DEBD12D5885}" xr6:coauthVersionLast="47" xr6:coauthVersionMax="47" xr10:uidLastSave="{00000000-0000-0000-0000-000000000000}"/>
  <bookViews>
    <workbookView xWindow="28680" yWindow="-120" windowWidth="29040" windowHeight="16440" xr2:uid="{96F8D646-03A3-8841-814F-F853D3DE20DA}"/>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 i="1" l="1"/>
  <c r="T3" i="1" s="1"/>
  <c r="H2" i="1"/>
  <c r="T2" i="1" s="1"/>
</calcChain>
</file>

<file path=xl/sharedStrings.xml><?xml version="1.0" encoding="utf-8"?>
<sst xmlns="http://schemas.openxmlformats.org/spreadsheetml/2006/main" count="234" uniqueCount="138">
  <si>
    <t>ITEM</t>
  </si>
  <si>
    <t>OBJETO</t>
  </si>
  <si>
    <t>ABREVIADO</t>
  </si>
  <si>
    <t>No. CTO</t>
  </si>
  <si>
    <t>VALOR</t>
  </si>
  <si>
    <t>FECHA INICIO</t>
  </si>
  <si>
    <t xml:space="preserve">FECHA TERMINACION  </t>
  </si>
  <si>
    <t>PLAZO</t>
  </si>
  <si>
    <t>CRP</t>
  </si>
  <si>
    <t>CONTRATISTA</t>
  </si>
  <si>
    <t>CDP</t>
  </si>
  <si>
    <t>LINK SECOP</t>
  </si>
  <si>
    <t>SUPERVISOR</t>
  </si>
  <si>
    <t>APOYO SUPERVISION</t>
  </si>
  <si>
    <t>OBRA MALLA VIAL</t>
  </si>
  <si>
    <t>INTERVENTORIA MALLA VIAL</t>
  </si>
  <si>
    <t xml:space="preserve">OBRA PARQUES </t>
  </si>
  <si>
    <t>INTERVENTORIA PARQUES</t>
  </si>
  <si>
    <t>JARDIN SANTANDER</t>
  </si>
  <si>
    <t xml:space="preserve">CED CENTENARIO </t>
  </si>
  <si>
    <t>MANTENIMIENTO SEDE</t>
  </si>
  <si>
    <t>ASCENSORES</t>
  </si>
  <si>
    <t>No. PROCESO</t>
  </si>
  <si>
    <t xml:space="preserve">FDLAN-LP-004-2025 </t>
  </si>
  <si>
    <t>CONSORCIO PARQUES ANTONIO CR 2025</t>
  </si>
  <si>
    <t>379-2025</t>
  </si>
  <si>
    <t>CONTRATAR A MONTO AGOTABLE LAS OBRAS DE REHABILITACIÓN Y/O CONSERVACIÓN Y/O MEJORAMIENTO Y/OMANTENIMIENTO DE LOS PARQUES Y ESPACIO PÚBLICO DE LA LOCALIDAD ANTONIO NARIÑO</t>
  </si>
  <si>
    <t>7 MESES</t>
  </si>
  <si>
    <t>LUISA RAMIREZ</t>
  </si>
  <si>
    <t>394-2025</t>
  </si>
  <si>
    <t>REALIZAR LA INTERVENTORÍA TÉCNICA, ADMINISTRATIVA, JURÍDICA (LEGAL), FINANCIERA (CONTABLE), AMBIENTAL, SOCIAL Y SST AL CONTRATO DE OBRA QUE TIENE POR OBJETO: REALIZAR A TRAVÉS DEL SISTEMA DE PRECIOS UNITARIOS FIJOS Y A MONTO AGOTABLE, LAS ACTIVIDADES DE CONSERVACIÓN (MANTENIMIENTO, PARCHEO, BACHEO, RECONSTRUCCIÓN O REHABILITACIÓN) DE LA MALLA VIAL PRIORIZADOS POR EL FONDO DE DESARROLLO LOCAL DE ANTONIO NARIÑO PARA EL CUMPLIMIENTO DE LAS METAS DEFINIDAS EN LA VIGENCIA 2025</t>
  </si>
  <si>
    <t>5 MESES</t>
  </si>
  <si>
    <t>CONSORCIO INTER VIAS AN 2025</t>
  </si>
  <si>
    <t>https://community.secop.gov.co/Public/Tendering/OpportunityDetail/Index?noticeUID=CO1.NTC.9137945&amp;isFromPublicArea=True&amp;isModal=False</t>
  </si>
  <si>
    <t>https://community.secop.gov.co/Public/Tendering/OpportunityDetail/Index?noticeUID=CO1.NTC.9244304&amp;isFromPublicArea=True&amp;isModal=False</t>
  </si>
  <si>
    <t>FDLAN-CMA-002-2025</t>
  </si>
  <si>
    <t>MAURICIO CONTRERAS</t>
  </si>
  <si>
    <t>https://community.secop.gov.co/Public/Tendering/OpportunityDetail/Index?noticeUID=CO1.NTC.9173148&amp;isFromPublicArea=True&amp;isModal=False</t>
  </si>
  <si>
    <t>393-2025</t>
  </si>
  <si>
    <t>REALIZAR LA INTERVENTORÍA TÉCNICA, ADMINISTRATIVA, JURÍDICA (LEGAL), FINANCIERA (CONTABLE), AMBIENTAL, SOCIAL Y SST AL CONTRATO DE OBRA QUE TIENE POR OBJETO: CONTRATAR LAS OBRAS DE REHABILITACIÓN Y/O CONSERVACIÓN Y/O MEJORAMIENTO Y/O MANTENIMIENTO DE LOS PARQUES Y ESPACIO PÚBLICO DE LA LOCALIDAD ANTONIO NARIÑO NARIÑO</t>
  </si>
  <si>
    <t xml:space="preserve">	INTERVENTORIA Y CONSTRUCIVILES SAS</t>
  </si>
  <si>
    <t>FDLAN-CMA-001-2025</t>
  </si>
  <si>
    <t>https://community.secop.gov.co/Public/Tendering/OpportunityDetail/Index?noticeUID=CO1.NTC.9070336&amp;isFromPublicArea=True&amp;isModal=False</t>
  </si>
  <si>
    <t>CONSORCIO AN-PM</t>
  </si>
  <si>
    <t>378-2025</t>
  </si>
  <si>
    <t>REALIZAR A TRAVÉS DEL SISTEMA DE PRECIOS UNITARIOS FIJOS Y A MONTO AGOTABLE, LAS ACTIVIDADES DE CONSERVACIÓN (MANTENIMIENTO, PARCHEO, BACHEO, RECONSTRUCCIÓN O REHABILITACIÓN) DE LA MALLA VIAL PRIORIZADOS POR EL FONDO DE DESARROLLO LOCAL DE ANTONIO NARIÑO PARA EL CUMPLIMIENTO DE LAS METAS DEFINIDAS EN LA VIGENCIA 2025</t>
  </si>
  <si>
    <t xml:space="preserve">FDLAN-LP-003-2025 </t>
  </si>
  <si>
    <t>https://community.secop.gov.co/Public/Tendering/OpportunityDetail/Index?noticeUID=CO1.NTC.9313065&amp;isFromPublicArea=True&amp;isModal=False</t>
  </si>
  <si>
    <t>FDLAN-SAMC-008-2025</t>
  </si>
  <si>
    <t>410-2025</t>
  </si>
  <si>
    <t>CONTRATAR MEDIANTE EL SISTEMA DE PRECIOS UNITARIOS A MONTO AGOTABLE, LAS OBRAS DE REHABILITACIÓN Y/O CONSERVACIÓN Y/O MEJORAMIENTO Y/O MANTENIMIENTO DE LA EDIFICACIÓN DONDE FUNCIONA LA ALCALDÍA LOCAL DE ANTONIO NARIÑO</t>
  </si>
  <si>
    <t>3 MESES</t>
  </si>
  <si>
    <t>Constructora AHA S.A.S</t>
  </si>
  <si>
    <t xml:space="preserve">https://community.secop.gov.co/Public/Tendering/ContractNoticePhases/View?PPI=CO1.PPI.43691433&amp;isFromPublicArea=True&amp;isModal=False </t>
  </si>
  <si>
    <t>FDLAN-SAMC-005-2025</t>
  </si>
  <si>
    <t>NECONSER SAS</t>
  </si>
  <si>
    <t>391-2025</t>
  </si>
  <si>
    <t>CONTRATAR A MONTO AGOTABLE LAS OBRA DE ACONDICIONAMIENTO Y MEJORAMIENTO DEL JARDÍN INFANTIL SANTANDER DE LA LOCALIDAD DE ANTONIO NARIÑO"</t>
  </si>
  <si>
    <t>2 MESES</t>
  </si>
  <si>
    <t>https://community.secop.gov.co/Public/Tendering/OpportunityDetail/Index?noticeUID=CO1.NTC.9255878&amp;isFromPublicArea=True&amp;isModal=False</t>
  </si>
  <si>
    <t>392-2025</t>
  </si>
  <si>
    <t>CONTRATAR LAS OBRAS DE MITIGACIÓN DEL RIESGO EN CUMPLIMIENTO A ORDEN JUDICIAL DEL JUZGADO 12 ADMINISTRATIVO SECCIÓN SEGUNDA ORAL BOGOTÁ AL INMUEBLE DENOMINADO CED CENTENARIO PARA LA ATENCIÓN PARCIAL - SEGUNDA ETAPA - DE PRIMEROS AUXILIOS EN VIRTUD DE ACCIÓN POPULAR No. 110013335012-2022-00150-0</t>
  </si>
  <si>
    <t>CONSTRUCTORA VMJ S.A.S</t>
  </si>
  <si>
    <t>FDLAN-SAMC-006-2025</t>
  </si>
  <si>
    <t>1 MES Y 15 DIAS</t>
  </si>
  <si>
    <t>296-2025</t>
  </si>
  <si>
    <t>PRESTACION DE SERVICIOS A MONTO AGOTABLE PARA REALIZAR EL MANTENIMIENTO TÉCNICO, PREVENTIVO Y CORRECTIVO, PARA EL ÓPTIMO FUNCIONAMIENTO DE DOS (2) ASCENSORES, DE LOS CUALES UNO (1) SE ENCUENTRA AL SERVICIO DE LA SEDE ADMINISTRATIVA DE LA ALCALDÍA LOCAL DE ANTONIO NARIÑO Y UNO (1) EN EL SALON COMUNAL LA FRAGUA</t>
  </si>
  <si>
    <t>12 MESES</t>
  </si>
  <si>
    <t>CSTBOV SAS</t>
  </si>
  <si>
    <t>https://community.secop.gov.co/Public/Tendering/OpportunityDetail/Index?noticeUID=CO1.NTC.8944792&amp;isFromPublicArea=True&amp;isModal=False</t>
  </si>
  <si>
    <t>FDLAN-MC-005-2025</t>
  </si>
  <si>
    <t>343-2024</t>
  </si>
  <si>
    <t>399-2024</t>
  </si>
  <si>
    <t>REALIZAR A TRAVÉS DEL SISTEMA DE PRECIOS UNITARIOS FIJOS Y A MONTO AGOTABLE, LAS ACTIVIDADES DE CONSERVACIÓN (MANTENIMIENTO, PARCHEO, BACHEO, RECONSTRUCCIÓN O REHABILITACIÓN) DE LA MALLA VIAL PRIORIZADOS POR EL FONDO DE DESARROLLO LOCAL DE ANTONIO NARIÑO PARA EL CUMPLIMIENTO DE LAS METAS DEFINIDAS EN LA VIGENCIA 2024</t>
  </si>
  <si>
    <t>REALIZAR LA INTERVENTORÍA TÉCNICA, ADMINISTRATIVA, JURÍDICA (LEGAL), FINANCIERA (CONTABLE), AMBIENTAL, SOCIAL Y SST AL CONTRATO DE OBRA QUE TIENE POR OBJETO: REALIZAR A TRAVÉS DEL SISTEMA DE PRECIOS UNITARIOS FIJOS Y A MONTO AGOTABLE, LAS ACTIVIDADES DE CONSERVACIÓN (MANTENIMIENTO, PARCHEO, BACHEO, RECONSTRUCCIÓN O REHABILITACIÓN) DE LA MALLA VIAL PRIORIZADOS POR EL FONDO DE DESARROLLO LOCAL DE ANTONIO NARIÑO PARA EL CUMPLIMIENTO DE LAS METAS DEFINIDAS EN LA VIGENCIA 2024</t>
  </si>
  <si>
    <t>CONSORCIO VIAS AN 2024</t>
  </si>
  <si>
    <t>INGESCOR S.A.S</t>
  </si>
  <si>
    <t>https://community.secop.gov.co/Public/Tendering/OpportunityDetail/Index?noticeUID=CO1.NTC.6227679&amp;isFromPublicArea=True&amp;isModal=False</t>
  </si>
  <si>
    <t>FDLAN-CMA-003-2024</t>
  </si>
  <si>
    <t>FDLAN-LP-002-2024</t>
  </si>
  <si>
    <t>https://www.secop.gov.co/CO1BusinessLine/Tendering/ContractNoticeView/Index?prevCtxLbl=Buscar+procesos&amp;prevCtxUrl=https%3a%2f%2fwww.secop.gov.co%3a443%2fCO1BusinessLine%2fTendering%2fContractNoticeManagement%2fIndex&amp;notice=CO1.NTC.6350432</t>
  </si>
  <si>
    <t>697
829</t>
  </si>
  <si>
    <t>1435
975</t>
  </si>
  <si>
    <t>795
828</t>
  </si>
  <si>
    <t>PRORROGA 1</t>
  </si>
  <si>
    <t>ADICION No.1</t>
  </si>
  <si>
    <t>JUSTIFICACION MODIFICACION No.1</t>
  </si>
  <si>
    <t xml:space="preserve">Obras adicionales, esto amplió el alcance del contrato de interventoría por lo que se va a requerir mayor dedicación de los profesionales de la interventoría en tiempos. En el tiempo que lleva de ejecución el contrato de obra FDLAN 343 de 2024, se determinó que es necesario incluir actividades no previstas (APU NO PREVISTOS) en las actividades contractuales de la licitación del contrato de obra. </t>
  </si>
  <si>
    <t xml:space="preserve">Obras adicionales, esto amplió el alcance del contrato de obra por lo que se va a requerir mayor tiempo al incluir actividades no previstas (APU NO PREVISTOS) en las actividades contractuales de la licitación del contrato de obra. </t>
  </si>
  <si>
    <t>PRORROGA 2</t>
  </si>
  <si>
    <t>FECHA DE TERMINACION FINAL</t>
  </si>
  <si>
    <t>No aplica</t>
  </si>
  <si>
    <t>LOCALIDAD</t>
  </si>
  <si>
    <t>ANTONIO NARIÑO</t>
  </si>
  <si>
    <t>PORCENTAJE DE EJECUCION ACTUAL</t>
  </si>
  <si>
    <t>PORCENTAJE DE EJECUCION FINANCIERA</t>
  </si>
  <si>
    <t>SUSPENSIONES</t>
  </si>
  <si>
    <t>https://gobiernobogota-my.sharepoint.com/:f:/g/personal/mauricio_contreras_gobiernobogota_gov_co/IgDIZOaPbNlWTKYuY5N-9sJDAUMWS0_XX3uMhjKZhrsQAFk?e=tOelN2</t>
  </si>
  <si>
    <t>https://gobiernobogota-my.sharepoint.com/:f:/g/personal/mauricio_contreras_gobiernobogota_gov_co/IgAcZQ9Gh_-7SYOGAd3d3elRAZhTZCyz6XFlIV0c5t113Ss?e=dOpQf1</t>
  </si>
  <si>
    <t>https://gobiernobogota-my.sharepoint.com/:f:/g/personal/mauricio_contreras_gobiernobogota_gov_co/IgBCCLzj94U7QIBQPpgU-5kzAULRKVOe5XhFUMmjmenBGhQ?e=tOWZb7</t>
  </si>
  <si>
    <t>https://gobiernobogota-my.sharepoint.com/:f:/g/personal/mauricio_contreras_gobiernobogota_gov_co/IgBRH0lUvo-UT6oMASbzfuoJAXPi5ax1fByrCSaW6PzdkpY?e=f9Zbda</t>
  </si>
  <si>
    <t>CARPETA INTEGRA</t>
  </si>
  <si>
    <t>ACUPUNTURA URBANA</t>
  </si>
  <si>
    <t>563-2024</t>
  </si>
  <si>
    <t>CONTRATAR A MONTO AGOTABLE EL SUMINISTRO DE MATERIALES Y ELEMENTOS NECESARIOS PARA REALIZAR ACCIONES DE ACUPUNTURA URBANA EN PARQUES Y ESPACIO PÚBLICO DE LA LOCALIDAD DE ANTONIO NARIÑO</t>
  </si>
  <si>
    <t>CENTRO FERRETERO MAFER S.A.S</t>
  </si>
  <si>
    <t>https://drive.google.com/drive/folders/1WsOYbM0nro6AEd99BO11MtsXq2fK8KdP</t>
  </si>
  <si>
    <t>https://drive.google.com/drive/folders/1xYN7LTX716xyyNmwSh4b6PCyBuB7clJJ</t>
  </si>
  <si>
    <t>309-2024</t>
  </si>
  <si>
    <t>FDLAN-SASI-002-2024</t>
  </si>
  <si>
    <t>https://www.secop.gov.co/CO1ContractsManagement/Tendering/ProcurementContractEdit/View?ProfileName=CCE-07-Seleccion_Abreviada_Subasta&amp;PPI=CO1.PPI.35621128&amp;DocUniqueName=ContratoDeCompra&amp;DocTypeName=NextWay.Entities.Marketplace.Tendering.ProcurementContract&amp;ProfileVersion=15&amp;DocUniqueIdentifier=CO1.PCCNTR.7143083&amp;prevCtxUrl=https%3a%2f%2fwww.secop.gov.co%3a443%2fCO1ContractsManagement%2fTendering%2fProcurementContractManagement%2fIndex&amp;prevCtxLbl=Contratos+</t>
  </si>
  <si>
    <t>Teniendo en cuenta el alcance contractual y su objeto "ACUPUNTURA URBANA EN PARQUES Y ESPACIO PÚBLICO DE LA LOCALIDAD DE ANTONIO NARIÑO", su ejecución esta sujeta a la existencia de actividades de acupuntura urbana requeridas por la comunidad, las cuales no eran suficientes para utilizar o requerir la totalidad de los insumos del catalogo.</t>
  </si>
  <si>
    <t>CONTRATAR MEDIANTE EL SISTEMA DE PRECIOS UNITARIOS A MONTO AGOTABLE, LAS OBRAS DE REHABILITACIÓN Y/O CONSERVACIÓN Y/O MEJORAMIENTO Y/O MANTENIMIENTO DE PARQUES DE PROXIMIDAD DE LA LOCALIDAD DE ANTONIO NARIÑO</t>
  </si>
  <si>
    <t>6 MESES</t>
  </si>
  <si>
    <t>PARQUES SAN ANTONIO 2024</t>
  </si>
  <si>
    <t>FDLAN-LP-001-2024</t>
  </si>
  <si>
    <t>https://community.secop.gov.co/Public/Tendering/OpportunityDetail/Index?noticeUID=CO1.NTC.6092687&amp;isFromPublicArea=True&amp;isModal=False</t>
  </si>
  <si>
    <t>https://gobiernobogota-my.sharepoint.com/personal/viviana_cardozo_gobiernobogota_gov_co/_layouts/15/onedrive.aspx?id=%2Fpersonal%2Fviviana%5Fcardozo%5Fgobiernobogota%5Fgov%5Fco%2FDocuments%2FAuditoria%20Financiera%20de%20Gesti%C3%B3n%20y%20Resultados%20%2D%202026%2F6%20REQUERIMIENTO&amp;ct=1776179053128&amp;or=OWA%2DNT%2DMail&amp;cid=5758782e%2Dbdb8%2D3413%2D9e39%2Da417c5aee0c8&amp;ga=1</t>
  </si>
  <si>
    <t>SUSPENSIÓN NO. 1 (UN MES)
14/05/2025 AL 13/06/2025
SUSPENSIÓN NO. 2 (UN MES)
17/09/2025 AL 16/10/2025
El día 17 de septiembre  se suscribió la suspensión del Contrato de Obra 309 de 2024 e Interventoría 398 de 2024 por un periodo de UN (1) MES ya que Con la suscripción del modificatorio No.1, se procedió a realizar el pedido del mobiliario a instalar en los parques (juegos infantiles), los cuales son de fabricación extranjera y por tanto, implican tramites de importación, que validando representan un tiempo estimado de 1 mes, entre los procesos administrativos de compra, traslado desde el país fabricante por medio marítimo, legalización del producto en Colombia y traslado del puerto a Bogotá y finalmente, a los parques donde serán instalados2.Con el vandalismo presentado en el parque Policarpa con código 15-028 se vio la necesidad de instalar piezas robadas recuperadas por la comunidad y las faltantes se realizó el proceso de fabricación lo cual no se tenía previsto para este parque lo cual se incrementó los tiempos</t>
  </si>
  <si>
    <t>9 MESES</t>
  </si>
  <si>
    <t>Mayores cantidades de obra para dar alcance integral al contrato,garantizando la intervención de la totalidad de los parques y obras que se proyectaron 
ejecutar desde la formulación del proyecto y las actividades de mantenimiento y rehabilitación de las estructuras, lo cual genera para los ciudadanos, unas zonas seguras y de calidad, ya que se encontraron en un alto estado de deterioro y abandono por parte de las áreas a intervenir</t>
  </si>
  <si>
    <t>8 DÍAS</t>
  </si>
  <si>
    <t>398-2024</t>
  </si>
  <si>
    <t xml:space="preserve"> "REALIZAR LA INTERVENTORÍA TÉCNICA, ADMINISTRATIVA, FINANCIERA, SOCIAL, AMBIENTAL, CONTABLE Y JURIDICA AL CONTRATO CUYO OBJETO ES: "CONTRATARMEDIANTE EL SISTEMA DE PRECIOS UNITARIOS A MONTO AGOTABLE, LAS OBRAS DE REHABILITACIÓN Y/O CONSERVACIÓN Y/O MEJORAMIENTO Y/O MANTENIMIENTO DE PARQUES DE PROXIMIDAD DE LA LOCALIDAD DE ANTONIO NARIÑO"</t>
  </si>
  <si>
    <t>CONSORCIO CAMELIA</t>
  </si>
  <si>
    <t>1256
989</t>
  </si>
  <si>
    <t>796
833</t>
  </si>
  <si>
    <t>FDLAN-CMA-002-2024</t>
  </si>
  <si>
    <t>https://www.secop.gov.co/CO1ContractsManagement/Tendering/ProcurementContractEdit/View?docUniqueIdentifier=CO1.PCCNTR.6668946&amp;prevCtxUrl=https%3a%2f%2fwww.secop.gov.co%3a443%2fCO1ContractsManagement%2fTendering%2fProcurementContractManagement%2fIndex&amp;prevCtxLbl=Contratos+</t>
  </si>
  <si>
    <t>https://gobiernobogota-my.sharepoint.com/:f:/g/personal/mauricio_contreras_gobiernobogota_gov_co/IgCY5RvqdAQJRqXT7Mw1aydxAcplLkgHQCONAyBF230P68A?e=0nd7cA</t>
  </si>
  <si>
    <t>Modificacion N0.1 Cambio de item APU 01, por cambio en especificacion, debido a falta de stok nacianal de malla improtadas de item contractual.</t>
  </si>
  <si>
    <t>https://gobiernobogota-my.sharepoint.com/:f:/g/personal/mauricio_contreras_gobiernobogota_gov_co/IgDNTtcs6P1FRrd9FMOQOuDeASC-WHl99mT-zCId23uzcuw?e=GLjJjp</t>
  </si>
  <si>
    <t>Obras adicionales, esto amplió el alcance del contrato de obra a monto agotable  por lo que va requerir mayor tiempo al incluir actividades no previstas (apu no previstos) en las actividades contractuales de la licitacion del contrato de obra.</t>
  </si>
  <si>
    <t xml:space="preserve">SUSPENSIÓN NO. 1 (15 dias)
26/03/2025 AL 10/04/2026
SUSPENSIÓN NO. 2 (15 dias)
11/04/2026 AL 25/04/2026
El día 26 de marzo se suscribió la suspensión del Contrato de Obra 391 de 2025 por un periodo de quince (15) DIAS, Con la suscripción del modificatorio No.1, la cual era necesaria para la revision de de items no previstos y mayores cantidades y asi poder realizar la miodificacion de prorroga y adicion nesasarias para el acecuado uso del espacio que es usado por niños, al empezar el modificatorio numero 2 se presentan diferentes actividades para su aprovación lo cual nos lleva a la suspencion No. 2 por quince (15) DIAS mas con el fin de realizar los comites necesarios para la aprovacion de la adicion y prorroga del contrato.  </t>
  </si>
  <si>
    <t>NO APLICA</t>
  </si>
  <si>
    <t>La Modificación No. 01 se realiza con el fin de llevar a cabo un análisis detallado de los ítems no previstos, así como la revisión técnica de las redes de agua potable y su sistema de distribución, considerando la vetustez del edificio. Adicionalmente, se hace necesario evaluar y ajustar los materiales contemplados en el diseño de los baños, con el propósito de garantizar su adecuada integración funcional y coherencia con las condiciones actuales de la infraestructura existente.</t>
  </si>
  <si>
    <t>391-2025 JARDIN INFANTIL</t>
  </si>
  <si>
    <t>410-2025 MANTENIMEINTO DE SEDE FDLAN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</si>
</sst>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164" formatCode="&quot;$&quot;\ #,##0"/>
    <numFmt numFmtId="165" formatCode="&quot;$&quot;\ #,##0.00"/>
  </numFmts>
  <fonts count="5" x14ac:knownFonts="1">
    <font>
      <sz val="12"/>
      <color theme="1"/>
      <name val="Calibri"/>
      <family val="2"/>
      <scheme val="minor"/>
    </font>
    <font>
      <sz val="12"/>
      <color theme="1"/>
      <name val="Calibri"/>
      <family val="2"/>
      <scheme val="minor"/>
    </font>
    <font>
      <b/>
      <sz val="12"/>
      <color theme="1"/>
      <name val="Calibri"/>
      <family val="2"/>
      <scheme val="minor"/>
    </font>
    <font>
      <u/>
      <sz val="12"/>
      <color theme="10"/>
      <name val="Calibri"/>
      <family val="2"/>
      <scheme val="minor"/>
    </font>
    <font>
      <sz val="12"/>
      <name val="Calibri"/>
      <family val="2"/>
      <scheme val="minor"/>
    </font>
  </fonts>
  <fills count="5">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2" fontId="1" fillId="0" borderId="0" applyFont="0" applyFill="0" applyBorder="0" applyAlignment="0" applyProtection="0"/>
    <xf numFmtId="0" fontId="3" fillId="0" borderId="0" applyNumberFormat="0" applyFill="0" applyBorder="0" applyAlignment="0" applyProtection="0"/>
  </cellStyleXfs>
  <cellXfs count="39">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xf>
    <xf numFmtId="164" fontId="0" fillId="0" borderId="1" xfId="0" applyNumberFormat="1" applyBorder="1" applyAlignment="1">
      <alignment horizontal="center" vertical="center"/>
    </xf>
    <xf numFmtId="0" fontId="3" fillId="0" borderId="1" xfId="2" applyBorder="1" applyAlignment="1">
      <alignment horizontal="center" vertical="center" wrapText="1"/>
    </xf>
    <xf numFmtId="14" fontId="0" fillId="0" borderId="1" xfId="0" applyNumberFormat="1" applyBorder="1" applyAlignment="1">
      <alignment horizontal="center" vertical="center"/>
    </xf>
    <xf numFmtId="42" fontId="0" fillId="0" borderId="1" xfId="1" applyFont="1" applyBorder="1" applyAlignment="1">
      <alignment horizontal="center" vertical="center"/>
    </xf>
    <xf numFmtId="0" fontId="2" fillId="2" borderId="1" xfId="0" applyFont="1" applyFill="1" applyBorder="1" applyAlignment="1">
      <alignment horizontal="center" vertical="center" wrapText="1"/>
    </xf>
    <xf numFmtId="14" fontId="0" fillId="3" borderId="1" xfId="0" applyNumberFormat="1" applyFill="1" applyBorder="1" applyAlignment="1">
      <alignment horizontal="center" vertical="center"/>
    </xf>
    <xf numFmtId="0" fontId="0" fillId="3" borderId="1" xfId="0" applyFill="1" applyBorder="1" applyAlignment="1">
      <alignment horizontal="center" vertical="center"/>
    </xf>
    <xf numFmtId="3" fontId="0" fillId="0" borderId="1" xfId="0" applyNumberFormat="1" applyBorder="1" applyAlignment="1">
      <alignment vertical="center"/>
    </xf>
    <xf numFmtId="0" fontId="0" fillId="0" borderId="1" xfId="0" applyBorder="1" applyAlignment="1">
      <alignment vertical="center"/>
    </xf>
    <xf numFmtId="14" fontId="0" fillId="0" borderId="1" xfId="0" applyNumberFormat="1" applyBorder="1" applyAlignment="1">
      <alignment vertical="center"/>
    </xf>
    <xf numFmtId="0" fontId="0" fillId="0" borderId="0" xfId="0" applyAlignment="1">
      <alignment vertical="center"/>
    </xf>
    <xf numFmtId="0" fontId="0" fillId="3" borderId="1" xfId="0" applyFill="1" applyBorder="1" applyAlignment="1">
      <alignment vertical="center" wrapText="1"/>
    </xf>
    <xf numFmtId="0" fontId="0" fillId="0" borderId="1" xfId="0" applyBorder="1" applyAlignment="1">
      <alignment horizontal="justify" vertical="center" wrapText="1"/>
    </xf>
    <xf numFmtId="165" fontId="2" fillId="2" borderId="1" xfId="0" applyNumberFormat="1" applyFont="1" applyFill="1" applyBorder="1" applyAlignment="1">
      <alignment horizontal="center" vertical="center" wrapText="1"/>
    </xf>
    <xf numFmtId="165" fontId="0" fillId="3" borderId="1" xfId="0" applyNumberFormat="1" applyFill="1" applyBorder="1" applyAlignment="1">
      <alignment horizontal="center" vertical="center"/>
    </xf>
    <xf numFmtId="0" fontId="0" fillId="3" borderId="1" xfId="0" applyFill="1" applyBorder="1" applyAlignment="1">
      <alignment horizontal="justify" vertical="center" wrapText="1"/>
    </xf>
    <xf numFmtId="14" fontId="0" fillId="3" borderId="1" xfId="0" applyNumberFormat="1" applyFill="1" applyBorder="1" applyAlignment="1">
      <alignment horizontal="justify" vertical="center" wrapText="1"/>
    </xf>
    <xf numFmtId="10" fontId="0" fillId="3" borderId="1" xfId="0" applyNumberFormat="1" applyFill="1" applyBorder="1" applyAlignment="1">
      <alignment horizontal="center" vertical="center"/>
    </xf>
    <xf numFmtId="165" fontId="3" fillId="3" borderId="1" xfId="2" applyNumberFormat="1" applyFill="1" applyBorder="1" applyAlignment="1">
      <alignment horizontal="center" vertical="center" wrapText="1"/>
    </xf>
    <xf numFmtId="0" fontId="0" fillId="4" borderId="1" xfId="0" applyFill="1" applyBorder="1" applyAlignment="1">
      <alignment horizontal="center" vertical="center"/>
    </xf>
    <xf numFmtId="0" fontId="4" fillId="0" borderId="1" xfId="0" applyFont="1" applyBorder="1" applyAlignment="1">
      <alignment horizontal="justify" vertical="center" wrapText="1"/>
    </xf>
    <xf numFmtId="164" fontId="4" fillId="0" borderId="1" xfId="0" applyNumberFormat="1" applyFont="1" applyBorder="1" applyAlignment="1">
      <alignment horizontal="center" vertical="center"/>
    </xf>
    <xf numFmtId="0" fontId="4" fillId="0" borderId="1" xfId="0" applyFont="1" applyBorder="1" applyAlignment="1">
      <alignment horizontal="center" vertical="center"/>
    </xf>
    <xf numFmtId="14" fontId="4" fillId="3"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justify" vertical="center" wrapText="1"/>
    </xf>
    <xf numFmtId="10" fontId="4" fillId="3" borderId="1" xfId="0" applyNumberFormat="1" applyFont="1" applyFill="1" applyBorder="1" applyAlignment="1">
      <alignment horizontal="center" vertical="center"/>
    </xf>
    <xf numFmtId="10" fontId="4" fillId="3" borderId="1" xfId="0" applyNumberFormat="1" applyFont="1" applyFill="1" applyBorder="1" applyAlignment="1">
      <alignment horizontal="center" vertical="center" wrapText="1"/>
    </xf>
    <xf numFmtId="14" fontId="4" fillId="3" borderId="1" xfId="0" applyNumberFormat="1" applyFont="1" applyFill="1" applyBorder="1" applyAlignment="1">
      <alignment horizontal="justify" vertical="center" wrapText="1"/>
    </xf>
    <xf numFmtId="165" fontId="4" fillId="3" borderId="1" xfId="0" applyNumberFormat="1" applyFont="1" applyFill="1" applyBorder="1" applyAlignment="1">
      <alignment horizontal="center" vertical="center"/>
    </xf>
    <xf numFmtId="165"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165" fontId="3" fillId="0" borderId="1" xfId="2" applyNumberFormat="1" applyFill="1" applyBorder="1" applyAlignment="1">
      <alignment horizontal="center" vertical="center" wrapText="1"/>
    </xf>
  </cellXfs>
  <cellStyles count="3">
    <cellStyle name="Hipervínculo" xfId="2" builtinId="8"/>
    <cellStyle name="Moneda [0]" xfId="1"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8944792&amp;isFromPublicArea=True&amp;isModal=False" TargetMode="External"/><Relationship Id="rId13" Type="http://schemas.openxmlformats.org/officeDocument/2006/relationships/hyperlink" Target="https://gobiernobogota-my.sharepoint.com/:f:/g/personal/mauricio_contreras_gobiernobogota_gov_co/IgBCCLzj94U7QIBQPpgU-5kzAULRKVOe5XhFUMmjmenBGhQ?e=tOWZb7" TargetMode="External"/><Relationship Id="rId18" Type="http://schemas.openxmlformats.org/officeDocument/2006/relationships/hyperlink" Target="https://www.secop.gov.co/CO1ContractsManagement/Tendering/ProcurementContractEdit/View?ProfileName=CCE-07-Seleccion_Abreviada_Subasta&amp;PPI=CO1.PPI.35621128&amp;DocUniqueName=ContratoDeCompra&amp;DocTypeName=NextWay.Entities.Marketplace.Tendering.ProcurementContract&amp;ProfileVersion=15&amp;DocUniqueIdentifier=CO1.PCCNTR.7143083&amp;prevCtxUrl=https%3a%2f%2fwww.secop.gov.co%3a443%2fCO1ContractsManagement%2fTendering%2fProcurementContractManagement%2fIndex&amp;prevCtxLbl=Contratos+" TargetMode="External"/><Relationship Id="rId26" Type="http://schemas.openxmlformats.org/officeDocument/2006/relationships/hyperlink" Target="https://gobiernobogota-my.sharepoint.com/:f:/g/personal/mauricio_contreras_gobiernobogota_gov_co/IgDZRhpD9HXkQZljKkx3-PzOAceDkyOAann0FyN21NumPeY?e=vzffUL" TargetMode="External"/><Relationship Id="rId3" Type="http://schemas.openxmlformats.org/officeDocument/2006/relationships/hyperlink" Target="https://community.secop.gov.co/Public/Tendering/OpportunityDetail/Index?noticeUID=CO1.NTC.9173148&amp;isFromPublicArea=True&amp;isModal=False" TargetMode="External"/><Relationship Id="rId21" Type="http://schemas.openxmlformats.org/officeDocument/2006/relationships/hyperlink" Target="https://gobiernobogota-my.sharepoint.com/personal/viviana_cardozo_gobiernobogota_gov_co/_layouts/15/onedrive.aspx?id=%2Fpersonal%2Fviviana%5Fcardozo%5Fgobiernobogota%5Fgov%5Fco%2FDocuments%2FAuditoria%20Financiera%20de%20Gesti%C3%B3n%20y%20Resultados%20%2D%202026%2F6%20REQUERIMIENTO&amp;ct=1776179053128&amp;or=OWA%2DNT%2DMail&amp;cid=5758782e%2Dbdb8%2D3413%2D9e39%2Da417c5aee0c8&amp;ga=1" TargetMode="External"/><Relationship Id="rId7" Type="http://schemas.openxmlformats.org/officeDocument/2006/relationships/hyperlink" Target="https://community.secop.gov.co/Public/Tendering/OpportunityDetail/Index?noticeUID=CO1.NTC.9255878&amp;isFromPublicArea=True&amp;isModal=False" TargetMode="External"/><Relationship Id="rId12" Type="http://schemas.openxmlformats.org/officeDocument/2006/relationships/hyperlink" Target="https://gobiernobogota-my.sharepoint.com/:f:/g/personal/mauricio_contreras_gobiernobogota_gov_co/IgAcZQ9Gh_-7SYOGAd3d3elRAZhTZCyz6XFlIV0c5t113Ss?e=dOpQf1" TargetMode="External"/><Relationship Id="rId17" Type="http://schemas.openxmlformats.org/officeDocument/2006/relationships/hyperlink" Target="https://drive.google.com/drive/folders/1xYN7LTX716xyyNmwSh4b6PCyBuB7clJJ" TargetMode="External"/><Relationship Id="rId25" Type="http://schemas.openxmlformats.org/officeDocument/2006/relationships/hyperlink" Target="https://gobiernobogota-my.sharepoint.com/:f:/g/personal/mauricio_contreras_gobiernobogota_gov_co/IgA-mN3wjGEbSqMdXAaS50_hATAQyt0Uc64ebmZHtJTVoH0?e=rhbezB" TargetMode="External"/><Relationship Id="rId2" Type="http://schemas.openxmlformats.org/officeDocument/2006/relationships/hyperlink" Target="https://community.secop.gov.co/Public/Tendering/OpportunityDetail/Index?noticeUID=CO1.NTC.9244304&amp;isFromPublicArea=True&amp;isModal=False" TargetMode="External"/><Relationship Id="rId16" Type="http://schemas.openxmlformats.org/officeDocument/2006/relationships/hyperlink" Target="https://drive.google.com/drive/folders/1WsOYbM0nro6AEd99BO11MtsXq2fK8KdP" TargetMode="External"/><Relationship Id="rId20" Type="http://schemas.openxmlformats.org/officeDocument/2006/relationships/hyperlink" Target="https://gobiernobogota-my.sharepoint.com/personal/viviana_cardozo_gobiernobogota_gov_co/_layouts/15/onedrive.aspx?id=%2Fpersonal%2Fviviana%5Fcardozo%5Fgobiernobogota%5Fgov%5Fco%2FDocuments%2FAuditoria%20Financiera%20de%20Gesti%C3%B3n%20y%20Resultados%20%2D%202026%2F6%20REQUERIMIENTO&amp;ct=1776179053128&amp;or=OWA%2DNT%2DMail&amp;cid=5758782e%2Dbdb8%2D3413%2D9e39%2Da417c5aee0c8&amp;ga=1" TargetMode="External"/><Relationship Id="rId1" Type="http://schemas.openxmlformats.org/officeDocument/2006/relationships/hyperlink" Target="https://community.secop.gov.co/Public/Tendering/OpportunityDetail/Index?noticeUID=CO1.NTC.9137945&amp;isFromPublicArea=True&amp;isModal=False" TargetMode="External"/><Relationship Id="rId6" Type="http://schemas.openxmlformats.org/officeDocument/2006/relationships/hyperlink" Target="https://community.secop.gov.co/Public/Tendering/ContractNoticePhases/View?PPI=CO1.PPI.43691433&amp;isFromPublicArea=True&amp;isModal=False" TargetMode="External"/><Relationship Id="rId11" Type="http://schemas.openxmlformats.org/officeDocument/2006/relationships/hyperlink" Target="https://gobiernobogota-my.sharepoint.com/:f:/g/personal/mauricio_contreras_gobiernobogota_gov_co/IgDIZOaPbNlWTKYuY5N-9sJDAUMWS0_XX3uMhjKZhrsQAFk?e=tOelN2" TargetMode="External"/><Relationship Id="rId24" Type="http://schemas.openxmlformats.org/officeDocument/2006/relationships/hyperlink" Target="https://gobiernobogota-my.sharepoint.com/:f:/g/personal/mauricio_contreras_gobiernobogota_gov_co/IgDNTtcs6P1FRrd9FMOQOuDeASC-WHl99mT-zCId23uzcuw?e=GLjJjp" TargetMode="External"/><Relationship Id="rId5" Type="http://schemas.openxmlformats.org/officeDocument/2006/relationships/hyperlink" Target="https://community.secop.gov.co/Public/Tendering/OpportunityDetail/Index?noticeUID=CO1.NTC.9313065&amp;isFromPublicArea=True&amp;isModal=False" TargetMode="External"/><Relationship Id="rId15" Type="http://schemas.openxmlformats.org/officeDocument/2006/relationships/hyperlink" Target="https://gobiernobogota-my.sharepoint.com/:f:/g/personal/mauricio_contreras_gobiernobogota_gov_co/IgBRH0lUvo-UT6oMASbzfuoJAXPi5ax1fByrCSaW6PzdkpY?e=f9Zbda" TargetMode="External"/><Relationship Id="rId23" Type="http://schemas.openxmlformats.org/officeDocument/2006/relationships/hyperlink" Target="https://gobiernobogota-my.sharepoint.com/:f:/g/personal/mauricio_contreras_gobiernobogota_gov_co/IgCY5RvqdAQJRqXT7Mw1aydxAcplLkgHQCONAyBF230P68A?e=0nd7cA" TargetMode="External"/><Relationship Id="rId10"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6350432" TargetMode="External"/><Relationship Id="rId19" Type="http://schemas.openxmlformats.org/officeDocument/2006/relationships/hyperlink" Target="https://community.secop.gov.co/Public/Tendering/OpportunityDetail/Index?noticeUID=CO1.NTC.6092687&amp;isFromPublicArea=True&amp;isModal=False" TargetMode="External"/><Relationship Id="rId4" Type="http://schemas.openxmlformats.org/officeDocument/2006/relationships/hyperlink" Target="https://community.secop.gov.co/Public/Tendering/OpportunityDetail/Index?noticeUID=CO1.NTC.9070336&amp;isFromPublicArea=True&amp;isModal=False" TargetMode="External"/><Relationship Id="rId9" Type="http://schemas.openxmlformats.org/officeDocument/2006/relationships/hyperlink" Target="https://community.secop.gov.co/Public/Tendering/OpportunityDetail/Index?noticeUID=CO1.NTC.6227679&amp;isFromPublicArea=True&amp;isModal=False" TargetMode="External"/><Relationship Id="rId14" Type="http://schemas.openxmlformats.org/officeDocument/2006/relationships/hyperlink" Target="https://gobiernobogota-my.sharepoint.com/:f:/g/personal/mauricio_contreras_gobiernobogota_gov_co/IgBRH0lUvo-UT6oMASbzfuoJAXPi5ax1fByrCSaW6PzdkpY?e=f9Zbda" TargetMode="External"/><Relationship Id="rId22" Type="http://schemas.openxmlformats.org/officeDocument/2006/relationships/hyperlink" Target="https://www.secop.gov.co/CO1ContractsManagement/Tendering/ProcurementContractEdit/View?docUniqueIdentifier=CO1.PCCNTR.6668946&amp;prevCtxUrl=https%3a%2f%2fwww.secop.gov.co%3a443%2fCO1ContractsManagement%2fTendering%2fProcurementContractManagement%2fIndex&amp;prevCtxLbl=Contratos+" TargetMode="External"/><Relationship Id="rId27"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322A9-6939-544C-8AC7-AFC09385F6BB}">
  <dimension ref="A1:Y14"/>
  <sheetViews>
    <sheetView tabSelected="1" zoomScale="81" zoomScaleNormal="40" workbookViewId="0">
      <pane xSplit="2" ySplit="1" topLeftCell="D12" activePane="bottomRight" state="frozen"/>
      <selection pane="topRight" activeCell="C1" sqref="C1"/>
      <selection pane="bottomLeft" activeCell="A2" sqref="A2"/>
      <selection pane="bottomRight" activeCell="Y6" sqref="Y6"/>
    </sheetView>
  </sheetViews>
  <sheetFormatPr baseColWidth="10" defaultRowHeight="15.5" x14ac:dyDescent="0.35"/>
  <cols>
    <col min="1" max="1" width="6.5" customWidth="1"/>
    <col min="2" max="2" width="25.5" bestFit="1" customWidth="1"/>
    <col min="4" max="4" width="74" customWidth="1"/>
    <col min="5" max="5" width="17" bestFit="1" customWidth="1"/>
    <col min="7" max="7" width="12.1640625" bestFit="1" customWidth="1"/>
    <col min="8" max="8" width="17.33203125" customWidth="1"/>
    <col min="9" max="9" width="24" bestFit="1" customWidth="1"/>
    <col min="11" max="11" width="18.83203125" customWidth="1"/>
    <col min="12" max="12" width="20.6640625" bestFit="1" customWidth="1"/>
    <col min="13" max="13" width="37.83203125" customWidth="1"/>
    <col min="14" max="14" width="14.1640625" bestFit="1" customWidth="1"/>
    <col min="15" max="15" width="20.6640625" bestFit="1" customWidth="1"/>
    <col min="16" max="16" width="16.1640625" bestFit="1" customWidth="1"/>
    <col min="17" max="17" width="19.6640625" bestFit="1" customWidth="1"/>
    <col min="18" max="18" width="53" customWidth="1"/>
    <col min="19" max="19" width="15.1640625" customWidth="1"/>
    <col min="20" max="23" width="20.83203125" customWidth="1"/>
    <col min="24" max="24" width="59.83203125" customWidth="1"/>
    <col min="25" max="25" width="33.5" customWidth="1"/>
  </cols>
  <sheetData>
    <row r="1" spans="1:25" s="1" customFormat="1" ht="46.5" x14ac:dyDescent="0.35">
      <c r="A1" s="9" t="s">
        <v>0</v>
      </c>
      <c r="B1" s="9" t="s">
        <v>2</v>
      </c>
      <c r="C1" s="9" t="s">
        <v>3</v>
      </c>
      <c r="D1" s="9" t="s">
        <v>1</v>
      </c>
      <c r="E1" s="9" t="s">
        <v>4</v>
      </c>
      <c r="F1" s="9" t="s">
        <v>7</v>
      </c>
      <c r="G1" s="9" t="s">
        <v>5</v>
      </c>
      <c r="H1" s="9" t="s">
        <v>6</v>
      </c>
      <c r="I1" s="9" t="s">
        <v>9</v>
      </c>
      <c r="J1" s="9" t="s">
        <v>10</v>
      </c>
      <c r="K1" s="9" t="s">
        <v>8</v>
      </c>
      <c r="L1" s="9" t="s">
        <v>22</v>
      </c>
      <c r="M1" s="9" t="s">
        <v>11</v>
      </c>
      <c r="N1" s="9" t="s">
        <v>12</v>
      </c>
      <c r="O1" s="9" t="s">
        <v>13</v>
      </c>
      <c r="P1" s="18" t="s">
        <v>84</v>
      </c>
      <c r="Q1" s="18" t="s">
        <v>85</v>
      </c>
      <c r="R1" s="18" t="s">
        <v>86</v>
      </c>
      <c r="S1" s="18" t="s">
        <v>89</v>
      </c>
      <c r="T1" s="18" t="s">
        <v>90</v>
      </c>
      <c r="U1" s="18" t="s">
        <v>92</v>
      </c>
      <c r="V1" s="18" t="s">
        <v>94</v>
      </c>
      <c r="W1" s="18" t="s">
        <v>95</v>
      </c>
      <c r="X1" s="18" t="s">
        <v>96</v>
      </c>
      <c r="Y1" s="18" t="s">
        <v>101</v>
      </c>
    </row>
    <row r="2" spans="1:25" s="4" customFormat="1" ht="93" x14ac:dyDescent="0.35">
      <c r="A2" s="3">
        <v>1</v>
      </c>
      <c r="B2" s="3" t="s">
        <v>14</v>
      </c>
      <c r="C2" s="3" t="s">
        <v>44</v>
      </c>
      <c r="D2" s="17" t="s">
        <v>45</v>
      </c>
      <c r="E2" s="5">
        <v>2003046551</v>
      </c>
      <c r="F2" s="3" t="s">
        <v>31</v>
      </c>
      <c r="G2" s="10">
        <v>46069</v>
      </c>
      <c r="H2" s="10">
        <f>+G2+(5*30)</f>
        <v>46219</v>
      </c>
      <c r="I2" s="3" t="s">
        <v>43</v>
      </c>
      <c r="J2" s="11">
        <v>987</v>
      </c>
      <c r="K2" s="24"/>
      <c r="L2" s="2" t="s">
        <v>46</v>
      </c>
      <c r="M2" s="6" t="s">
        <v>42</v>
      </c>
      <c r="N2" s="20" t="s">
        <v>28</v>
      </c>
      <c r="O2" s="20" t="s">
        <v>36</v>
      </c>
      <c r="P2" s="19" t="s">
        <v>91</v>
      </c>
      <c r="Q2" s="19" t="s">
        <v>91</v>
      </c>
      <c r="R2" s="19" t="s">
        <v>91</v>
      </c>
      <c r="S2" s="19" t="s">
        <v>91</v>
      </c>
      <c r="T2" s="21">
        <f>+H2</f>
        <v>46219</v>
      </c>
      <c r="U2" s="20" t="s">
        <v>93</v>
      </c>
      <c r="V2" s="22">
        <v>0.1</v>
      </c>
      <c r="W2" s="22">
        <v>0.1</v>
      </c>
      <c r="X2" s="22" t="s">
        <v>91</v>
      </c>
      <c r="Y2" s="23" t="s">
        <v>98</v>
      </c>
    </row>
    <row r="3" spans="1:25" s="4" customFormat="1" ht="108.5" x14ac:dyDescent="0.35">
      <c r="A3" s="3">
        <v>2</v>
      </c>
      <c r="B3" s="3" t="s">
        <v>15</v>
      </c>
      <c r="C3" s="3" t="s">
        <v>29</v>
      </c>
      <c r="D3" s="17" t="s">
        <v>30</v>
      </c>
      <c r="E3" s="5">
        <v>200529336</v>
      </c>
      <c r="F3" s="3" t="s">
        <v>31</v>
      </c>
      <c r="G3" s="10">
        <v>46069</v>
      </c>
      <c r="H3" s="10">
        <f>+G3+(5*30)</f>
        <v>46219</v>
      </c>
      <c r="I3" s="2" t="s">
        <v>32</v>
      </c>
      <c r="J3" s="3">
        <v>1077</v>
      </c>
      <c r="K3" s="24"/>
      <c r="L3" s="2" t="s">
        <v>35</v>
      </c>
      <c r="M3" s="6" t="s">
        <v>34</v>
      </c>
      <c r="N3" s="20" t="s">
        <v>28</v>
      </c>
      <c r="O3" s="20" t="s">
        <v>36</v>
      </c>
      <c r="P3" s="19" t="s">
        <v>91</v>
      </c>
      <c r="Q3" s="19" t="s">
        <v>91</v>
      </c>
      <c r="R3" s="19" t="s">
        <v>91</v>
      </c>
      <c r="S3" s="19" t="s">
        <v>91</v>
      </c>
      <c r="T3" s="21">
        <f>+H3</f>
        <v>46219</v>
      </c>
      <c r="U3" s="20" t="s">
        <v>93</v>
      </c>
      <c r="V3" s="22">
        <v>0.1</v>
      </c>
      <c r="W3" s="22">
        <v>0.1</v>
      </c>
      <c r="X3" s="22" t="s">
        <v>91</v>
      </c>
      <c r="Y3" s="23" t="s">
        <v>97</v>
      </c>
    </row>
    <row r="4" spans="1:25" s="4" customFormat="1" ht="62" x14ac:dyDescent="0.35">
      <c r="A4" s="3">
        <v>3</v>
      </c>
      <c r="B4" s="3" t="s">
        <v>16</v>
      </c>
      <c r="C4" s="3" t="s">
        <v>25</v>
      </c>
      <c r="D4" s="17" t="s">
        <v>26</v>
      </c>
      <c r="E4" s="5">
        <v>2035995314</v>
      </c>
      <c r="F4" s="3" t="s">
        <v>27</v>
      </c>
      <c r="G4" s="11"/>
      <c r="H4" s="11"/>
      <c r="I4" s="2" t="s">
        <v>24</v>
      </c>
      <c r="J4" s="3">
        <v>1076</v>
      </c>
      <c r="K4" s="11">
        <v>1389</v>
      </c>
      <c r="L4" s="3" t="s">
        <v>23</v>
      </c>
      <c r="M4" s="6" t="s">
        <v>33</v>
      </c>
      <c r="N4" s="20" t="s">
        <v>28</v>
      </c>
      <c r="O4" s="20" t="s">
        <v>36</v>
      </c>
      <c r="P4" s="19" t="s">
        <v>91</v>
      </c>
      <c r="Q4" s="19" t="s">
        <v>91</v>
      </c>
      <c r="R4" s="19" t="s">
        <v>91</v>
      </c>
      <c r="S4" s="19" t="s">
        <v>91</v>
      </c>
      <c r="T4" s="21">
        <v>46280</v>
      </c>
      <c r="U4" s="20" t="s">
        <v>93</v>
      </c>
      <c r="V4" s="22">
        <v>0.14000000000000001</v>
      </c>
      <c r="W4" s="22">
        <v>0.12</v>
      </c>
      <c r="X4" s="22" t="s">
        <v>91</v>
      </c>
      <c r="Y4" s="23" t="s">
        <v>106</v>
      </c>
    </row>
    <row r="5" spans="1:25" s="4" customFormat="1" ht="77.5" x14ac:dyDescent="0.35">
      <c r="A5" s="3">
        <v>4</v>
      </c>
      <c r="B5" s="3" t="s">
        <v>17</v>
      </c>
      <c r="C5" s="3" t="s">
        <v>38</v>
      </c>
      <c r="D5" s="17" t="s">
        <v>39</v>
      </c>
      <c r="E5" s="5">
        <v>175243190</v>
      </c>
      <c r="F5" s="3" t="s">
        <v>27</v>
      </c>
      <c r="G5" s="11"/>
      <c r="H5" s="11"/>
      <c r="I5" s="2" t="s">
        <v>40</v>
      </c>
      <c r="J5" s="11">
        <v>1101</v>
      </c>
      <c r="K5" s="11">
        <v>1390</v>
      </c>
      <c r="L5" s="2" t="s">
        <v>41</v>
      </c>
      <c r="M5" s="6" t="s">
        <v>37</v>
      </c>
      <c r="N5" s="20" t="s">
        <v>28</v>
      </c>
      <c r="O5" s="20" t="s">
        <v>36</v>
      </c>
      <c r="P5" s="19" t="s">
        <v>91</v>
      </c>
      <c r="Q5" s="19" t="s">
        <v>91</v>
      </c>
      <c r="R5" s="19" t="s">
        <v>91</v>
      </c>
      <c r="S5" s="19" t="s">
        <v>91</v>
      </c>
      <c r="T5" s="21">
        <v>46280</v>
      </c>
      <c r="U5" s="20" t="s">
        <v>93</v>
      </c>
      <c r="V5" s="22">
        <v>0.14000000000000001</v>
      </c>
      <c r="W5" s="22">
        <v>0.12</v>
      </c>
      <c r="X5" s="22" t="s">
        <v>91</v>
      </c>
      <c r="Y5" s="23" t="s">
        <v>107</v>
      </c>
    </row>
    <row r="6" spans="1:25" s="4" customFormat="1" ht="248" x14ac:dyDescent="0.35">
      <c r="A6" s="3">
        <v>5</v>
      </c>
      <c r="B6" s="3" t="s">
        <v>18</v>
      </c>
      <c r="C6" s="3" t="s">
        <v>56</v>
      </c>
      <c r="D6" s="17" t="s">
        <v>57</v>
      </c>
      <c r="E6" s="5">
        <v>49990809</v>
      </c>
      <c r="F6" s="3" t="s">
        <v>58</v>
      </c>
      <c r="G6" s="7">
        <v>46051</v>
      </c>
      <c r="H6" s="7">
        <v>46109</v>
      </c>
      <c r="I6" s="3" t="s">
        <v>55</v>
      </c>
      <c r="J6" s="11">
        <v>1094</v>
      </c>
      <c r="K6" s="11">
        <v>1397</v>
      </c>
      <c r="L6" s="3" t="s">
        <v>54</v>
      </c>
      <c r="M6" s="6" t="s">
        <v>53</v>
      </c>
      <c r="N6" s="20" t="s">
        <v>28</v>
      </c>
      <c r="O6" s="20" t="s">
        <v>36</v>
      </c>
      <c r="P6" s="19" t="s">
        <v>91</v>
      </c>
      <c r="Q6" s="19" t="s">
        <v>91</v>
      </c>
      <c r="R6" s="20" t="s">
        <v>132</v>
      </c>
      <c r="S6" s="19" t="s">
        <v>91</v>
      </c>
      <c r="T6" s="21">
        <v>46143</v>
      </c>
      <c r="U6" s="20" t="s">
        <v>93</v>
      </c>
      <c r="V6" s="22">
        <v>0.31900000000000001</v>
      </c>
      <c r="W6" s="22">
        <v>0</v>
      </c>
      <c r="X6" s="33" t="s">
        <v>133</v>
      </c>
      <c r="Y6" s="38" t="s">
        <v>136</v>
      </c>
    </row>
    <row r="7" spans="1:25" s="4" customFormat="1" ht="77.5" x14ac:dyDescent="0.35">
      <c r="A7" s="3">
        <v>6</v>
      </c>
      <c r="B7" s="3" t="s">
        <v>19</v>
      </c>
      <c r="C7" s="3" t="s">
        <v>60</v>
      </c>
      <c r="D7" s="17" t="s">
        <v>61</v>
      </c>
      <c r="E7" s="5">
        <v>59998947</v>
      </c>
      <c r="F7" s="2" t="s">
        <v>64</v>
      </c>
      <c r="G7" s="7">
        <v>46051</v>
      </c>
      <c r="H7" s="7">
        <v>46095</v>
      </c>
      <c r="I7" s="3" t="s">
        <v>62</v>
      </c>
      <c r="J7" s="11">
        <v>1097</v>
      </c>
      <c r="K7" s="3">
        <v>1400</v>
      </c>
      <c r="L7" s="3" t="s">
        <v>63</v>
      </c>
      <c r="M7" s="6" t="s">
        <v>59</v>
      </c>
      <c r="N7" s="20" t="s">
        <v>28</v>
      </c>
      <c r="O7" s="20" t="s">
        <v>36</v>
      </c>
      <c r="P7" s="19" t="s">
        <v>91</v>
      </c>
      <c r="Q7" s="19" t="s">
        <v>91</v>
      </c>
      <c r="R7" s="20" t="s">
        <v>130</v>
      </c>
      <c r="S7" s="19" t="s">
        <v>91</v>
      </c>
      <c r="T7" s="21">
        <v>46095</v>
      </c>
      <c r="U7" s="20" t="s">
        <v>93</v>
      </c>
      <c r="V7" s="22">
        <v>1</v>
      </c>
      <c r="W7" s="22">
        <v>0</v>
      </c>
      <c r="X7" s="22" t="s">
        <v>91</v>
      </c>
      <c r="Y7" s="38" t="s">
        <v>129</v>
      </c>
    </row>
    <row r="8" spans="1:25" s="4" customFormat="1" ht="139.5" x14ac:dyDescent="0.35">
      <c r="A8" s="3">
        <v>7</v>
      </c>
      <c r="B8" s="3" t="s">
        <v>20</v>
      </c>
      <c r="C8" s="3" t="s">
        <v>49</v>
      </c>
      <c r="D8" s="17" t="s">
        <v>50</v>
      </c>
      <c r="E8" s="5">
        <v>396832755</v>
      </c>
      <c r="F8" s="3" t="s">
        <v>51</v>
      </c>
      <c r="G8" s="7">
        <v>46027</v>
      </c>
      <c r="H8" s="7">
        <v>46085</v>
      </c>
      <c r="I8" s="3" t="s">
        <v>52</v>
      </c>
      <c r="J8" s="11">
        <v>1102</v>
      </c>
      <c r="K8" s="11">
        <v>1418</v>
      </c>
      <c r="L8" s="3" t="s">
        <v>48</v>
      </c>
      <c r="M8" s="6" t="s">
        <v>47</v>
      </c>
      <c r="N8" s="20" t="s">
        <v>28</v>
      </c>
      <c r="O8" s="20" t="s">
        <v>36</v>
      </c>
      <c r="P8" s="19" t="s">
        <v>51</v>
      </c>
      <c r="Q8" s="19" t="s">
        <v>134</v>
      </c>
      <c r="R8" s="20" t="s">
        <v>135</v>
      </c>
      <c r="S8" s="19" t="s">
        <v>91</v>
      </c>
      <c r="T8" s="21">
        <v>46207</v>
      </c>
      <c r="U8" s="20" t="s">
        <v>93</v>
      </c>
      <c r="V8" s="22">
        <v>0.1012</v>
      </c>
      <c r="W8" s="22">
        <v>0</v>
      </c>
      <c r="X8" s="22" t="s">
        <v>91</v>
      </c>
      <c r="Y8" s="38" t="s">
        <v>137</v>
      </c>
    </row>
    <row r="9" spans="1:25" s="4" customFormat="1" ht="77.5" x14ac:dyDescent="0.35">
      <c r="A9" s="3">
        <v>8</v>
      </c>
      <c r="B9" s="3" t="s">
        <v>21</v>
      </c>
      <c r="C9" s="3" t="s">
        <v>65</v>
      </c>
      <c r="D9" s="17" t="s">
        <v>66</v>
      </c>
      <c r="E9" s="8">
        <v>6042046</v>
      </c>
      <c r="F9" s="3" t="s">
        <v>67</v>
      </c>
      <c r="G9" s="7">
        <v>46344</v>
      </c>
      <c r="H9" s="7">
        <v>46708</v>
      </c>
      <c r="I9" s="3" t="s">
        <v>68</v>
      </c>
      <c r="J9" s="11">
        <v>994</v>
      </c>
      <c r="K9" s="11">
        <v>1250</v>
      </c>
      <c r="L9" s="3" t="s">
        <v>70</v>
      </c>
      <c r="M9" s="6" t="s">
        <v>69</v>
      </c>
      <c r="N9" s="20" t="s">
        <v>28</v>
      </c>
      <c r="O9" s="20" t="s">
        <v>36</v>
      </c>
      <c r="P9" s="19" t="s">
        <v>91</v>
      </c>
      <c r="Q9" s="19" t="s">
        <v>91</v>
      </c>
      <c r="R9" s="19" t="s">
        <v>91</v>
      </c>
      <c r="S9" s="19" t="s">
        <v>91</v>
      </c>
      <c r="T9" s="21">
        <v>46343</v>
      </c>
      <c r="U9" s="20" t="s">
        <v>93</v>
      </c>
      <c r="V9" s="22">
        <v>0.3</v>
      </c>
      <c r="W9" s="22">
        <v>0</v>
      </c>
      <c r="X9" s="22" t="s">
        <v>91</v>
      </c>
      <c r="Y9" s="38" t="s">
        <v>131</v>
      </c>
    </row>
    <row r="10" spans="1:25" s="15" customFormat="1" ht="87" customHeight="1" x14ac:dyDescent="0.35">
      <c r="A10" s="3">
        <v>9</v>
      </c>
      <c r="B10" s="3" t="s">
        <v>14</v>
      </c>
      <c r="C10" s="3" t="s">
        <v>71</v>
      </c>
      <c r="D10" s="17" t="s">
        <v>73</v>
      </c>
      <c r="E10" s="12">
        <v>3420616555</v>
      </c>
      <c r="F10" s="13" t="s">
        <v>31</v>
      </c>
      <c r="G10" s="14">
        <v>45665</v>
      </c>
      <c r="H10" s="14">
        <v>45998</v>
      </c>
      <c r="I10" s="3" t="s">
        <v>75</v>
      </c>
      <c r="J10" s="16" t="s">
        <v>81</v>
      </c>
      <c r="K10" s="16" t="s">
        <v>82</v>
      </c>
      <c r="L10" s="3" t="s">
        <v>79</v>
      </c>
      <c r="M10" s="6" t="s">
        <v>77</v>
      </c>
      <c r="N10" s="20" t="s">
        <v>28</v>
      </c>
      <c r="O10" s="20" t="s">
        <v>36</v>
      </c>
      <c r="P10" s="19" t="s">
        <v>51</v>
      </c>
      <c r="Q10" s="19">
        <v>1487591959</v>
      </c>
      <c r="R10" s="20" t="s">
        <v>88</v>
      </c>
      <c r="S10" s="19" t="s">
        <v>51</v>
      </c>
      <c r="T10" s="21">
        <v>45996</v>
      </c>
      <c r="U10" s="20" t="s">
        <v>93</v>
      </c>
      <c r="V10" s="22">
        <v>1</v>
      </c>
      <c r="W10" s="22">
        <v>0.9</v>
      </c>
      <c r="X10" s="22" t="s">
        <v>91</v>
      </c>
      <c r="Y10" s="23" t="s">
        <v>99</v>
      </c>
    </row>
    <row r="11" spans="1:25" s="15" customFormat="1" ht="63" customHeight="1" x14ac:dyDescent="0.35">
      <c r="A11" s="3">
        <v>10</v>
      </c>
      <c r="B11" s="3" t="s">
        <v>15</v>
      </c>
      <c r="C11" s="3" t="s">
        <v>72</v>
      </c>
      <c r="D11" s="17" t="s">
        <v>74</v>
      </c>
      <c r="E11" s="12">
        <v>382832288</v>
      </c>
      <c r="F11" s="13" t="s">
        <v>31</v>
      </c>
      <c r="G11" s="14">
        <v>45665</v>
      </c>
      <c r="H11" s="14">
        <v>45998</v>
      </c>
      <c r="I11" s="13" t="s">
        <v>76</v>
      </c>
      <c r="J11" s="16" t="s">
        <v>83</v>
      </c>
      <c r="K11" s="16"/>
      <c r="L11" s="2" t="s">
        <v>78</v>
      </c>
      <c r="M11" s="6" t="s">
        <v>80</v>
      </c>
      <c r="N11" s="20" t="s">
        <v>28</v>
      </c>
      <c r="O11" s="20" t="s">
        <v>36</v>
      </c>
      <c r="P11" s="19" t="s">
        <v>51</v>
      </c>
      <c r="Q11" s="19">
        <v>191416144</v>
      </c>
      <c r="R11" s="20" t="s">
        <v>87</v>
      </c>
      <c r="S11" s="19" t="s">
        <v>51</v>
      </c>
      <c r="T11" s="21">
        <v>45996</v>
      </c>
      <c r="U11" s="20" t="s">
        <v>93</v>
      </c>
      <c r="V11" s="22">
        <v>1</v>
      </c>
      <c r="W11" s="22">
        <v>0.9</v>
      </c>
      <c r="X11" s="22" t="s">
        <v>91</v>
      </c>
      <c r="Y11" s="23" t="s">
        <v>100</v>
      </c>
    </row>
    <row r="12" spans="1:25" s="15" customFormat="1" ht="111" customHeight="1" x14ac:dyDescent="0.35">
      <c r="A12" s="3">
        <v>11</v>
      </c>
      <c r="B12" s="3" t="s">
        <v>102</v>
      </c>
      <c r="C12" s="3" t="s">
        <v>103</v>
      </c>
      <c r="D12" s="17" t="s">
        <v>104</v>
      </c>
      <c r="E12" s="12">
        <v>150000000</v>
      </c>
      <c r="F12" s="13" t="s">
        <v>67</v>
      </c>
      <c r="G12" s="14">
        <v>45643</v>
      </c>
      <c r="H12" s="14">
        <v>45885</v>
      </c>
      <c r="I12" s="13" t="s">
        <v>105</v>
      </c>
      <c r="J12" s="16">
        <v>1085</v>
      </c>
      <c r="K12" s="16">
        <v>1442</v>
      </c>
      <c r="L12" s="2" t="s">
        <v>109</v>
      </c>
      <c r="M12" s="6" t="s">
        <v>110</v>
      </c>
      <c r="N12" s="20" t="s">
        <v>28</v>
      </c>
      <c r="O12" s="20" t="s">
        <v>36</v>
      </c>
      <c r="P12" s="19" t="s">
        <v>58</v>
      </c>
      <c r="Q12" s="19" t="s">
        <v>91</v>
      </c>
      <c r="R12" s="20" t="s">
        <v>111</v>
      </c>
      <c r="S12" s="19" t="s">
        <v>58</v>
      </c>
      <c r="T12" s="14">
        <v>46007</v>
      </c>
      <c r="U12" s="20" t="s">
        <v>93</v>
      </c>
      <c r="V12" s="22">
        <v>1</v>
      </c>
      <c r="W12" s="22">
        <v>0.58299999999999996</v>
      </c>
      <c r="X12" s="22" t="s">
        <v>91</v>
      </c>
      <c r="Y12" s="23" t="s">
        <v>100</v>
      </c>
    </row>
    <row r="13" spans="1:25" s="4" customFormat="1" ht="353.5" customHeight="1" x14ac:dyDescent="0.35">
      <c r="A13" s="3">
        <v>12</v>
      </c>
      <c r="B13" s="3" t="s">
        <v>16</v>
      </c>
      <c r="C13" s="3" t="s">
        <v>108</v>
      </c>
      <c r="D13" s="25" t="s">
        <v>112</v>
      </c>
      <c r="E13" s="26">
        <v>2412931385</v>
      </c>
      <c r="F13" s="27" t="s">
        <v>113</v>
      </c>
      <c r="G13" s="28">
        <v>45615</v>
      </c>
      <c r="H13" s="28">
        <v>45795</v>
      </c>
      <c r="I13" s="29" t="s">
        <v>114</v>
      </c>
      <c r="J13" s="27">
        <v>679</v>
      </c>
      <c r="K13" s="30">
        <v>1054</v>
      </c>
      <c r="L13" s="27" t="s">
        <v>115</v>
      </c>
      <c r="M13" s="6" t="s">
        <v>116</v>
      </c>
      <c r="N13" s="31" t="s">
        <v>28</v>
      </c>
      <c r="O13" s="31" t="s">
        <v>36</v>
      </c>
      <c r="P13" s="35" t="s">
        <v>119</v>
      </c>
      <c r="Q13" s="35">
        <v>803521380</v>
      </c>
      <c r="R13" s="36" t="s">
        <v>120</v>
      </c>
      <c r="S13" s="35" t="s">
        <v>121</v>
      </c>
      <c r="T13" s="34">
        <v>46099</v>
      </c>
      <c r="U13" s="31" t="s">
        <v>93</v>
      </c>
      <c r="V13" s="32">
        <v>1</v>
      </c>
      <c r="W13" s="32">
        <v>0.71</v>
      </c>
      <c r="X13" s="33" t="s">
        <v>118</v>
      </c>
      <c r="Y13" s="23" t="s">
        <v>117</v>
      </c>
    </row>
    <row r="14" spans="1:25" s="4" customFormat="1" ht="325.5" x14ac:dyDescent="0.35">
      <c r="A14" s="3">
        <v>13</v>
      </c>
      <c r="B14" s="3" t="s">
        <v>17</v>
      </c>
      <c r="C14" s="3" t="s">
        <v>122</v>
      </c>
      <c r="D14" s="25" t="s">
        <v>123</v>
      </c>
      <c r="E14" s="26">
        <v>288637698</v>
      </c>
      <c r="F14" s="27" t="s">
        <v>113</v>
      </c>
      <c r="G14" s="28">
        <v>45615</v>
      </c>
      <c r="H14" s="28">
        <v>45795</v>
      </c>
      <c r="I14" s="29" t="s">
        <v>124</v>
      </c>
      <c r="J14" s="37" t="s">
        <v>126</v>
      </c>
      <c r="K14" s="37" t="s">
        <v>125</v>
      </c>
      <c r="L14" s="29" t="s">
        <v>127</v>
      </c>
      <c r="M14" s="6" t="s">
        <v>128</v>
      </c>
      <c r="N14" s="31" t="s">
        <v>28</v>
      </c>
      <c r="O14" s="31" t="s">
        <v>36</v>
      </c>
      <c r="P14" s="35" t="s">
        <v>119</v>
      </c>
      <c r="Q14" s="35">
        <v>96212566</v>
      </c>
      <c r="R14" s="36" t="s">
        <v>120</v>
      </c>
      <c r="S14" s="35" t="s">
        <v>121</v>
      </c>
      <c r="T14" s="34">
        <v>46099</v>
      </c>
      <c r="U14" s="31" t="s">
        <v>93</v>
      </c>
      <c r="V14" s="32">
        <v>1</v>
      </c>
      <c r="W14" s="32">
        <v>0.71</v>
      </c>
      <c r="X14" s="33" t="s">
        <v>118</v>
      </c>
      <c r="Y14" s="23" t="s">
        <v>117</v>
      </c>
    </row>
  </sheetData>
  <hyperlinks>
    <hyperlink ref="M4" r:id="rId1" xr:uid="{F01A4293-6A43-E54C-87B3-B57B2AA965EB}"/>
    <hyperlink ref="M3" r:id="rId2" xr:uid="{A68AE4A1-59AF-8649-91CE-1C874C95CDBD}"/>
    <hyperlink ref="M5" r:id="rId3" xr:uid="{D6DDF191-49D8-9946-B267-C52DDA4CF623}"/>
    <hyperlink ref="M2" r:id="rId4" xr:uid="{11DA2AC4-7C65-1340-8CDF-0C05ECB49738}"/>
    <hyperlink ref="M8" r:id="rId5" xr:uid="{B8A7F8E0-F867-924F-A6C2-63D08D287513}"/>
    <hyperlink ref="M6" r:id="rId6" xr:uid="{F3280DEB-C114-DF4F-B1D3-997B3EC62809}"/>
    <hyperlink ref="M7" r:id="rId7" xr:uid="{57F5E431-6859-8745-958C-6D87BD928834}"/>
    <hyperlink ref="M9" r:id="rId8" xr:uid="{56ED38EF-6508-4C4F-ACCB-58DAD619C1C7}"/>
    <hyperlink ref="M10" r:id="rId9" xr:uid="{04E1FEC1-BCF6-409F-9902-4ACAAAA53CDA}"/>
    <hyperlink ref="M11" r:id="rId10" xr:uid="{F929FC38-2AE3-413C-B005-69DD9AE5EA75}"/>
    <hyperlink ref="Y3" r:id="rId11" xr:uid="{10332083-F732-45D8-86ED-D1F34C510B61}"/>
    <hyperlink ref="Y2" r:id="rId12" xr:uid="{636D92B5-31E3-4D5E-82D4-2EC0D5D653B0}"/>
    <hyperlink ref="Y10" r:id="rId13" xr:uid="{C2130A70-4416-40A1-8CD4-E12C664BA27E}"/>
    <hyperlink ref="Y11" r:id="rId14" xr:uid="{968ACBFD-A01E-421C-BBA2-E894F3C7DE38}"/>
    <hyperlink ref="Y12" r:id="rId15" xr:uid="{18158380-2319-402F-89CB-6ED8492ADA65}"/>
    <hyperlink ref="Y4" r:id="rId16" xr:uid="{4094DA92-5730-4A39-8AA9-F06D16983AAC}"/>
    <hyperlink ref="Y5" r:id="rId17" xr:uid="{8A44805E-BFF7-4D06-91C8-087FE65BF287}"/>
    <hyperlink ref="M12" r:id="rId18" display="https://www.secop.gov.co/CO1ContractsManagement/Tendering/ProcurementContractEdit/View?ProfileName=CCE-07-Seleccion_Abreviada_Subasta&amp;PPI=CO1.PPI.35621128&amp;DocUniqueName=ContratoDeCompra&amp;DocTypeName=NextWay.Entities.Marketplace.Tendering.ProcurementContract&amp;ProfileVersion=15&amp;DocUniqueIdentifier=CO1.PCCNTR.7143083&amp;prevCtxUrl=https%3a%2f%2fwww.secop.gov.co%3a443%2fCO1ContractsManagement%2fTendering%2fProcurementContractManagement%2fIndex&amp;prevCtxLbl=Contratos+" xr:uid="{29EC42C8-B197-48B2-BFE4-C64825D24676}"/>
    <hyperlink ref="M13" r:id="rId19" xr:uid="{5CA69C45-3348-4590-B5AB-7D26558378DD}"/>
    <hyperlink ref="Y13" r:id="rId20" display="https://gobiernobogota-my.sharepoint.com/personal/viviana_cardozo_gobiernobogota_gov_co/_layouts/15/onedrive.aspx?id=%2Fpersonal%2Fviviana%5Fcardozo%5Fgobiernobogota%5Fgov%5Fco%2FDocuments%2FAuditoria%20Financiera%20de%20Gesti%C3%B3n%20y%20Resultados%20%2D%202026%2F6%20REQUERIMIENTO&amp;ct=1776179053128&amp;or=OWA%2DNT%2DMail&amp;cid=5758782e%2Dbdb8%2D3413%2D9e39%2Da417c5aee0c8&amp;ga=1" xr:uid="{4B5A993E-0546-4E42-A05D-FAFA9D6AC275}"/>
    <hyperlink ref="Y14" r:id="rId21" display="https://gobiernobogota-my.sharepoint.com/personal/viviana_cardozo_gobiernobogota_gov_co/_layouts/15/onedrive.aspx?id=%2Fpersonal%2Fviviana%5Fcardozo%5Fgobiernobogota%5Fgov%5Fco%2FDocuments%2FAuditoria%20Financiera%20de%20Gesti%C3%B3n%20y%20Resultados%20%2D%202026%2F6%20REQUERIMIENTO&amp;ct=1776179053128&amp;or=OWA%2DNT%2DMail&amp;cid=5758782e%2Dbdb8%2D3413%2D9e39%2Da417c5aee0c8&amp;ga=1" xr:uid="{DE22224E-9C46-4968-9F00-35F49EAA15E4}"/>
    <hyperlink ref="M14" r:id="rId22" display="https://www.secop.gov.co/CO1ContractsManagement/Tendering/ProcurementContractEdit/View?docUniqueIdentifier=CO1.PCCNTR.6668946&amp;prevCtxUrl=https%3a%2f%2fwww.secop.gov.co%3a443%2fCO1ContractsManagement%2fTendering%2fProcurementContractManagement%2fIndex&amp;prevCtxLbl=Contratos+" xr:uid="{7095BE59-1C90-4E93-81C6-05BEE39664B5}"/>
    <hyperlink ref="Y7" r:id="rId23" xr:uid="{BE7137C5-B088-6F46-A9D4-1516C3703463}"/>
    <hyperlink ref="Y9" r:id="rId24" xr:uid="{D342C5FD-5D3B-084B-9674-58B00F9FB4E1}"/>
    <hyperlink ref="Y6" r:id="rId25" display="https://gobiernobogota-my.sharepoint.com/:f:/g/personal/mauricio_contreras_gobiernobogota_gov_co/IgA-mN3wjGEbSqMdXAaS50_hATAQyt0Uc64ebmZHtJTVoH0?e=rhbezB" xr:uid="{B370F8D1-D76F-4CED-9927-E77F8137293B}"/>
    <hyperlink ref="Y8" r:id="rId26" display="https://gobiernobogota-my.sharepoint.com/:f:/g/personal/mauricio_contreras_gobiernobogota_gov_co/IgDZRhpD9HXkQZljKkx3-PzOAceDkyOAann0FyN21NumPeY?e=vzffUL" xr:uid="{16F96F47-DE9D-4DB1-BF0B-66CA2646BE98}"/>
  </hyperlinks>
  <pageMargins left="0.7" right="0.7" top="0.75" bottom="0.75" header="0.3" footer="0.3"/>
  <pageSetup paperSize="9" orientation="portrait" r:id="rId2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Santiago Vargas</dc:creator>
  <cp:lastModifiedBy>Freddy Jeisson Mateus</cp:lastModifiedBy>
  <dcterms:created xsi:type="dcterms:W3CDTF">2026-02-05T21:45:40Z</dcterms:created>
  <dcterms:modified xsi:type="dcterms:W3CDTF">2026-04-15T17:15:18Z</dcterms:modified>
</cp:coreProperties>
</file>